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xr:revisionPtr revIDLastSave="0" documentId="13_ncr:1_{F959C3EE-5B81-4850-BA5D-23D32F87D43D}" xr6:coauthVersionLast="47" xr6:coauthVersionMax="47" xr10:uidLastSave="{00000000-0000-0000-0000-000000000000}"/>
  <bookViews>
    <workbookView xWindow="-28920" yWindow="-120" windowWidth="29040" windowHeight="15720" xr2:uid="{00000000-000D-0000-FFFF-FFFF00000000}"/>
  </bookViews>
  <sheets>
    <sheet name="Tabelle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1" i="1" l="1"/>
  <c r="G31" i="1" s="1"/>
  <c r="G19" i="1"/>
  <c r="E19" i="1"/>
  <c r="F7" i="1"/>
  <c r="G32" i="1"/>
  <c r="G20" i="1"/>
  <c r="E30" i="1" l="1"/>
  <c r="G30" i="1" s="1"/>
  <c r="E29" i="1"/>
  <c r="G29" i="1" s="1"/>
  <c r="E28" i="1"/>
  <c r="G28" i="1" s="1"/>
  <c r="E27" i="1"/>
  <c r="G27" i="1" s="1"/>
  <c r="E26" i="1"/>
  <c r="G26" i="1" s="1"/>
  <c r="E18" i="1"/>
  <c r="G18" i="1" s="1"/>
  <c r="E17" i="1"/>
  <c r="G17" i="1" s="1"/>
  <c r="E16" i="1"/>
  <c r="G16" i="1" s="1"/>
  <c r="E15" i="1"/>
  <c r="G15" i="1" s="1"/>
  <c r="E14" i="1"/>
  <c r="G14" i="1" s="1"/>
  <c r="F8" i="1"/>
  <c r="G21" i="1" l="1"/>
  <c r="F9" i="1"/>
  <c r="G35" i="1" l="1"/>
  <c r="G38" i="1" s="1"/>
</calcChain>
</file>

<file path=xl/sharedStrings.xml><?xml version="1.0" encoding="utf-8"?>
<sst xmlns="http://schemas.openxmlformats.org/spreadsheetml/2006/main" count="79" uniqueCount="53">
  <si>
    <t>1.1 Bereitstellungspauschale</t>
  </si>
  <si>
    <t>a</t>
  </si>
  <si>
    <t>b</t>
  </si>
  <si>
    <t>c</t>
  </si>
  <si>
    <t>d</t>
  </si>
  <si>
    <t xml:space="preserve">Leistung </t>
  </si>
  <si>
    <t>e= c*d</t>
  </si>
  <si>
    <t>Pauschale/Monat in EUR netto</t>
  </si>
  <si>
    <t>Pauschale je Einsatz in EUR netto</t>
  </si>
  <si>
    <t>Beschreibung</t>
  </si>
  <si>
    <t>f</t>
  </si>
  <si>
    <t>g= e*f</t>
  </si>
  <si>
    <t>Summe 1.2</t>
  </si>
  <si>
    <t>Summe 1.1</t>
  </si>
  <si>
    <t>1.3 Einsatzpauschalen außerhalb der Winterdienstsaison ( 01.04. - 31.10.)</t>
  </si>
  <si>
    <t>1.2 Einsatzpauschalen innerhalb der Winterdienstsaison ( 01.11. - 31.03.)</t>
  </si>
  <si>
    <t>Menge in  m²</t>
  </si>
  <si>
    <t>Pauschale je Einsatz pro m² in EUR netto</t>
  </si>
  <si>
    <t>Menge in m²</t>
  </si>
  <si>
    <r>
      <t>kalk. Anzahl Einsätze/Saison</t>
    </r>
    <r>
      <rPr>
        <sz val="11"/>
        <color rgb="FFFF0000"/>
        <rFont val="Calibri"/>
        <family val="2"/>
        <scheme val="minor"/>
      </rPr>
      <t>*</t>
    </r>
  </si>
  <si>
    <r>
      <rPr>
        <b/>
        <sz val="11"/>
        <color theme="1"/>
        <rFont val="Calibri"/>
        <family val="2"/>
        <scheme val="minor"/>
      </rPr>
      <t xml:space="preserve">Straße, 5,00 m Räumbreite x 37,00 m Länge
</t>
    </r>
    <r>
      <rPr>
        <sz val="11"/>
        <color theme="1"/>
        <rFont val="Calibri"/>
        <family val="2"/>
        <scheme val="minor"/>
      </rPr>
      <t>Maschine, Beräumung und Streuen
gem. StReinG</t>
    </r>
  </si>
  <si>
    <r>
      <rPr>
        <b/>
        <sz val="11"/>
        <color theme="1"/>
        <rFont val="Calibri"/>
        <family val="2"/>
        <scheme val="minor"/>
      </rPr>
      <t>Straße, 6,00 m Räumbreite x 130,20 m Länge</t>
    </r>
    <r>
      <rPr>
        <sz val="11"/>
        <color theme="1"/>
        <rFont val="Calibri"/>
        <family val="2"/>
        <scheme val="minor"/>
      </rPr>
      <t xml:space="preserve">
Maschine, Beräumung und Streuen
gem. StReinG</t>
    </r>
  </si>
  <si>
    <r>
      <rPr>
        <b/>
        <sz val="11"/>
        <color theme="1"/>
        <rFont val="Calibri"/>
        <family val="2"/>
        <scheme val="minor"/>
      </rPr>
      <t>Gehwege, 1,20 m Räumbreite x 9,00 m Länge</t>
    </r>
    <r>
      <rPr>
        <sz val="11"/>
        <color theme="1"/>
        <rFont val="Calibri"/>
        <family val="2"/>
        <scheme val="minor"/>
      </rPr>
      <t xml:space="preserve">
nur Handreinigung möglich – Fegen und Streuen
gem. StReinG</t>
    </r>
  </si>
  <si>
    <r>
      <rPr>
        <sz val="11"/>
        <color rgb="FFFF0000"/>
        <rFont val="Calibri"/>
        <family val="2"/>
        <scheme val="minor"/>
      </rPr>
      <t>*</t>
    </r>
    <r>
      <rPr>
        <sz val="11"/>
        <color theme="1"/>
        <rFont val="Calibri"/>
        <family val="2"/>
        <scheme val="minor"/>
      </rPr>
      <t>Die kalkulatorische Anzahl der Einsätze wurde nach den Erfahrungen der Auftraggeberin geschätzt und für dieses Vergabeverfahren fiktiv festgesetzt. Diese  Angaben zum Leistungsumfang dienen der Sicherung der einheitlichen Kalkulation und somit der Vergleichbarkeit der Angebote. Auf die Beauftragung und Vergütung dieser Positionen besteht kein Anspruch; die Abrechnung erfolgt nach den tatsächlich abgenommenen Leistungen auf Nachweis.</t>
    </r>
  </si>
  <si>
    <t>1.1.1</t>
  </si>
  <si>
    <t>1.3.1</t>
  </si>
  <si>
    <t>1.3.2</t>
  </si>
  <si>
    <t>1.2.1</t>
  </si>
  <si>
    <t>1.2.2</t>
  </si>
  <si>
    <t>psch</t>
  </si>
  <si>
    <t>1.2.3</t>
  </si>
  <si>
    <t>1.3.3</t>
  </si>
  <si>
    <t xml:space="preserve"> Pos.1: LAGER HOHENSCHÖNHAUSEN (LHH)
Anschrift: Hohenschönhauser Straße 31-33 in 13057 Berlin</t>
  </si>
  <si>
    <t>1.2.4</t>
  </si>
  <si>
    <t>1.2.5</t>
  </si>
  <si>
    <t>1.2.6</t>
  </si>
  <si>
    <t>1.3.4</t>
  </si>
  <si>
    <t>1.3.5</t>
  </si>
  <si>
    <t>1.3.6</t>
  </si>
  <si>
    <t>kalk. Gesamtpreis/ Saison in EUR netto</t>
  </si>
  <si>
    <r>
      <t xml:space="preserve">Bedarfsposition: </t>
    </r>
    <r>
      <rPr>
        <sz val="11"/>
        <color rgb="FF000000"/>
        <rFont val="Calibri"/>
        <family val="2"/>
        <scheme val="minor"/>
      </rPr>
      <t xml:space="preserve">
Streugutbeseitigung auf den Flächen des Objektes LHH
nach schriftlicher Aufforderung durch die Auftraggeberin</t>
    </r>
  </si>
  <si>
    <r>
      <rPr>
        <b/>
        <sz val="11"/>
        <color theme="1"/>
        <rFont val="Calibri"/>
        <family val="2"/>
        <scheme val="minor"/>
      </rPr>
      <t>Gehwege, 1,50 m Räumbreite x 145,00 m Länge</t>
    </r>
    <r>
      <rPr>
        <sz val="11"/>
        <color theme="1"/>
        <rFont val="Calibri"/>
        <family val="2"/>
        <scheme val="minor"/>
      </rPr>
      <t xml:space="preserve">
nur Handreinigung möglich – Fegen und Streuen
gem. StReinG</t>
    </r>
  </si>
  <si>
    <r>
      <rPr>
        <b/>
        <sz val="11"/>
        <color theme="1"/>
        <rFont val="Calibri"/>
        <family val="2"/>
        <scheme val="minor"/>
      </rPr>
      <t>Parkplätze und Zugang</t>
    </r>
    <r>
      <rPr>
        <sz val="11"/>
        <color theme="1"/>
        <rFont val="Calibri"/>
        <family val="2"/>
        <scheme val="minor"/>
      </rPr>
      <t xml:space="preserve">
davon:
- 22,80 qm, Parkplatz, 7,6 m Raumlänge, 3,00 m Räumbreite,
- 354,90 qm, Parkplatz, 25,35 m Raumlänge, 14,00 m Räumbreite
- 67,60 qm, Zugang, 10,40 m Raumlänge, 6,50 m Räumbreite
Vollräumung, 
Maschine, Beräumung und Streuen
 gem. StReinG</t>
    </r>
  </si>
  <si>
    <t>Summe / Saison</t>
  </si>
  <si>
    <t xml:space="preserve">Summe Lose 4 für 3 Jahre </t>
  </si>
  <si>
    <t xml:space="preserve">
Diese Position fließt nicht in die Angebotswertung ein</t>
  </si>
  <si>
    <r>
      <rPr>
        <b/>
        <u/>
        <sz val="11"/>
        <color theme="1"/>
        <rFont val="Calibri"/>
        <family val="2"/>
        <scheme val="minor"/>
      </rPr>
      <t>Wertungspreis 1.1</t>
    </r>
    <r>
      <rPr>
        <b/>
        <sz val="11"/>
        <color theme="1"/>
        <rFont val="Calibri"/>
        <family val="2"/>
        <scheme val="minor"/>
      </rPr>
      <t>: Diese Position wird in der Wertung mit dem Faktor 1,5 gewichtet. Die Gewichtung berücksichtigt die höhere Eintrittswahrscheinlichkeit der Vergütung und die damit verbundene höhere wirtschaftliche Relevanz dieser Position</t>
    </r>
  </si>
  <si>
    <t>Bereitstellungs-/ Vorhaltepauschale: Bereitstellung, Vorhaltung und alle vertraglich geschuldeten Leistungen, die nicht in den Folgepositionen bepreist werden, wie z. B Kontrollfahrten, Überwachungen der Wettersituation und Protokollierung</t>
  </si>
  <si>
    <t xml:space="preserve">Monate
</t>
  </si>
  <si>
    <t>Pauschale in EUR netto/Saison</t>
  </si>
  <si>
    <t>1.2.7</t>
  </si>
  <si>
    <r>
      <rPr>
        <b/>
        <sz val="11"/>
        <color theme="1"/>
        <rFont val="Calibri"/>
        <family val="2"/>
        <scheme val="minor"/>
      </rPr>
      <t xml:space="preserve">Bereitstellung Streugut 
</t>
    </r>
    <r>
      <rPr>
        <sz val="11"/>
        <color theme="1"/>
        <rFont val="Calibri"/>
        <family val="2"/>
        <scheme val="minor"/>
      </rPr>
      <t>*In der Spalte „Pauschale je Einsatz pro m²“ ist der Preis für die Bereitstellung des Streuguts je Streueinsatz und pro m² anzugeben. Die Zahl „10“ (entspricht hier 10 Streueinsätzen) wurde geschätzt und für dieses Vergabeverfahren fiktiv festgesetzt.</t>
    </r>
  </si>
  <si>
    <t xml:space="preserve">Preisblatt zu Los 4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</si>
</sst>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407]_-;\-* #,##0.00\ [$€-407]_-;_-* &quot;-&quot;??\ [$€-407]_-;_-@_-"/>
  </numFmts>
  <fonts count="14" x14ac:knownFonts="1">
    <font>
      <sz val="11"/>
      <color theme="1"/>
      <name val="Calibri"/>
      <family val="2"/>
      <scheme val="minor"/>
    </font>
    <font>
      <sz val="11"/>
      <color theme="1"/>
      <name val="Calibri"/>
      <family val="2"/>
      <scheme val="minor"/>
    </font>
    <font>
      <sz val="11"/>
      <color rgb="FF006100"/>
      <name val="Calibri"/>
      <family val="2"/>
      <scheme val="minor"/>
    </font>
    <font>
      <sz val="11"/>
      <color rgb="FF9C5700"/>
      <name val="Calibri"/>
      <family val="2"/>
      <scheme val="minor"/>
    </font>
    <font>
      <b/>
      <sz val="11"/>
      <color theme="1"/>
      <name val="Calibri"/>
      <family val="2"/>
      <scheme val="minor"/>
    </font>
    <font>
      <sz val="11"/>
      <name val="Calibri"/>
      <family val="2"/>
      <scheme val="minor"/>
    </font>
    <font>
      <b/>
      <sz val="18"/>
      <color theme="1"/>
      <name val="Calibri"/>
      <family val="2"/>
      <scheme val="minor"/>
    </font>
    <font>
      <b/>
      <sz val="14"/>
      <color theme="1"/>
      <name val="Calibri"/>
      <family val="2"/>
      <scheme val="minor"/>
    </font>
    <font>
      <sz val="12"/>
      <color theme="1"/>
      <name val="Calibri"/>
      <family val="2"/>
      <scheme val="minor"/>
    </font>
    <font>
      <b/>
      <sz val="12"/>
      <color theme="1"/>
      <name val="Calibri"/>
      <family val="2"/>
      <scheme val="minor"/>
    </font>
    <font>
      <sz val="11"/>
      <color rgb="FFFF0000"/>
      <name val="Calibri"/>
      <family val="2"/>
      <scheme val="minor"/>
    </font>
    <font>
      <sz val="11"/>
      <color rgb="FF000000"/>
      <name val="Calibri"/>
      <family val="2"/>
      <scheme val="minor"/>
    </font>
    <font>
      <b/>
      <sz val="11"/>
      <color rgb="FF000000"/>
      <name val="Calibri"/>
      <family val="2"/>
      <scheme val="minor"/>
    </font>
    <font>
      <b/>
      <u/>
      <sz val="11"/>
      <color theme="1"/>
      <name val="Calibri"/>
      <family val="2"/>
      <scheme val="minor"/>
    </font>
  </fonts>
  <fills count="12">
    <fill>
      <patternFill patternType="none"/>
    </fill>
    <fill>
      <patternFill patternType="gray125"/>
    </fill>
    <fill>
      <patternFill patternType="solid">
        <fgColor rgb="FFC6EFCE"/>
      </patternFill>
    </fill>
    <fill>
      <patternFill patternType="solid">
        <fgColor rgb="FFFFEB9C"/>
      </patternFill>
    </fill>
    <fill>
      <patternFill patternType="solid">
        <fgColor theme="4" tint="0.79998168889431442"/>
        <bgColor indexed="65"/>
      </patternFill>
    </fill>
    <fill>
      <patternFill patternType="solid">
        <fgColor theme="4" tint="0.39997558519241921"/>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8" tint="0.79998168889431442"/>
        <bgColor indexed="65"/>
      </patternFill>
    </fill>
    <fill>
      <patternFill patternType="solid">
        <fgColor rgb="FFC9C9C9"/>
        <bgColor rgb="FF000000"/>
      </patternFill>
    </fill>
    <fill>
      <patternFill patternType="solid">
        <fgColor rgb="FFFFEB9C"/>
        <bgColor rgb="FF000000"/>
      </patternFill>
    </fill>
    <fill>
      <patternFill patternType="solid">
        <fgColor theme="5" tint="0.59999389629810485"/>
        <bgColor indexed="64"/>
      </patternFill>
    </fill>
  </fills>
  <borders count="22">
    <border>
      <left/>
      <right/>
      <top/>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style="thin">
        <color auto="1"/>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top style="thin">
        <color auto="1"/>
      </top>
      <bottom style="thin">
        <color auto="1"/>
      </bottom>
      <diagonal/>
    </border>
    <border>
      <left/>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s>
  <cellStyleXfs count="8">
    <xf numFmtId="0" fontId="0" fillId="0" borderId="0"/>
    <xf numFmtId="0" fontId="2" fillId="2" borderId="0" applyNumberFormat="0" applyBorder="0" applyAlignment="0" applyProtection="0"/>
    <xf numFmtId="0" fontId="3"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cellStyleXfs>
  <cellXfs count="80">
    <xf numFmtId="0" fontId="0" fillId="0" borderId="0" xfId="0"/>
    <xf numFmtId="0" fontId="0" fillId="0" borderId="0" xfId="0" applyAlignment="1">
      <alignment wrapText="1"/>
    </xf>
    <xf numFmtId="0" fontId="0" fillId="7" borderId="2" xfId="6" applyFont="1" applyBorder="1" applyAlignment="1">
      <alignment vertical="top" wrapText="1"/>
    </xf>
    <xf numFmtId="0" fontId="0" fillId="0" borderId="2" xfId="0" applyBorder="1" applyAlignment="1">
      <alignment horizontal="center" vertical="center"/>
    </xf>
    <xf numFmtId="164" fontId="0" fillId="0" borderId="2" xfId="0" applyNumberFormat="1" applyBorder="1" applyAlignment="1">
      <alignment horizontal="center" vertical="center"/>
    </xf>
    <xf numFmtId="0" fontId="0" fillId="7" borderId="2" xfId="6" applyFont="1" applyBorder="1" applyAlignment="1">
      <alignment horizontal="center" vertical="center"/>
    </xf>
    <xf numFmtId="0" fontId="1" fillId="7" borderId="2" xfId="6" applyBorder="1" applyAlignment="1">
      <alignment vertical="center" wrapText="1"/>
    </xf>
    <xf numFmtId="0" fontId="0" fillId="7" borderId="2" xfId="6" applyFont="1" applyBorder="1" applyAlignment="1">
      <alignment vertical="center" wrapText="1"/>
    </xf>
    <xf numFmtId="0" fontId="0" fillId="0" borderId="2" xfId="0" applyBorder="1" applyAlignment="1">
      <alignment wrapText="1"/>
    </xf>
    <xf numFmtId="0" fontId="2" fillId="2" borderId="2" xfId="1" applyBorder="1" applyAlignment="1">
      <alignment horizontal="center" vertical="center"/>
    </xf>
    <xf numFmtId="0" fontId="1" fillId="7" borderId="10" xfId="6" applyBorder="1" applyAlignment="1"/>
    <xf numFmtId="0" fontId="0" fillId="0" borderId="10" xfId="0" applyBorder="1"/>
    <xf numFmtId="0" fontId="1" fillId="7" borderId="10" xfId="6" applyBorder="1"/>
    <xf numFmtId="0" fontId="0" fillId="7" borderId="12" xfId="6" applyFont="1" applyBorder="1" applyAlignment="1">
      <alignment wrapText="1"/>
    </xf>
    <xf numFmtId="0" fontId="0" fillId="0" borderId="10" xfId="0" applyBorder="1" applyAlignment="1">
      <alignment horizontal="center"/>
    </xf>
    <xf numFmtId="0" fontId="0" fillId="0" borderId="12" xfId="0" applyBorder="1" applyAlignment="1">
      <alignment horizontal="center"/>
    </xf>
    <xf numFmtId="164" fontId="0" fillId="0" borderId="12" xfId="0" applyNumberFormat="1" applyBorder="1" applyAlignment="1">
      <alignment horizontal="center" vertical="center"/>
    </xf>
    <xf numFmtId="0" fontId="1" fillId="6" borderId="10" xfId="5" applyBorder="1" applyAlignment="1"/>
    <xf numFmtId="164" fontId="1" fillId="6" borderId="12" xfId="5" applyNumberFormat="1" applyBorder="1" applyAlignment="1">
      <alignment horizontal="center" vertical="center"/>
    </xf>
    <xf numFmtId="164" fontId="1" fillId="8" borderId="15" xfId="7" applyNumberFormat="1" applyBorder="1" applyAlignment="1">
      <alignment horizontal="center" vertical="center"/>
    </xf>
    <xf numFmtId="16" fontId="1" fillId="6" borderId="2" xfId="5" applyNumberFormat="1" applyBorder="1" applyAlignment="1">
      <alignment vertical="top"/>
    </xf>
    <xf numFmtId="0" fontId="0" fillId="0" borderId="2" xfId="0" applyBorder="1" applyAlignment="1">
      <alignment horizontal="center"/>
    </xf>
    <xf numFmtId="49" fontId="0" fillId="0" borderId="10" xfId="0" applyNumberFormat="1" applyBorder="1"/>
    <xf numFmtId="49" fontId="0" fillId="0" borderId="10" xfId="0" applyNumberFormat="1" applyBorder="1" applyAlignment="1">
      <alignment vertical="top"/>
    </xf>
    <xf numFmtId="0" fontId="11" fillId="0" borderId="0" xfId="0" applyFont="1" applyAlignment="1">
      <alignment horizontal="center" vertical="center"/>
    </xf>
    <xf numFmtId="164" fontId="11" fillId="9" borderId="2" xfId="0" applyNumberFormat="1" applyFont="1" applyFill="1" applyBorder="1"/>
    <xf numFmtId="0" fontId="2" fillId="2" borderId="1" xfId="1" applyBorder="1" applyAlignment="1">
      <alignment horizontal="center" vertical="center"/>
    </xf>
    <xf numFmtId="0" fontId="12" fillId="0" borderId="2" xfId="0" applyFont="1" applyBorder="1" applyAlignment="1">
      <alignment vertical="top" wrapText="1"/>
    </xf>
    <xf numFmtId="0" fontId="0" fillId="0" borderId="1" xfId="0" applyBorder="1" applyAlignment="1">
      <alignment horizontal="center" vertical="center"/>
    </xf>
    <xf numFmtId="164" fontId="5" fillId="0" borderId="11" xfId="0" applyNumberFormat="1" applyFont="1" applyFill="1" applyBorder="1" applyAlignment="1">
      <alignment horizontal="center" vertical="center"/>
    </xf>
    <xf numFmtId="0" fontId="0" fillId="7" borderId="2" xfId="6" applyFont="1" applyBorder="1" applyAlignment="1">
      <alignment horizontal="left" vertical="top" wrapText="1"/>
    </xf>
    <xf numFmtId="0" fontId="0" fillId="0" borderId="0" xfId="0" applyAlignment="1">
      <alignment vertical="center"/>
    </xf>
    <xf numFmtId="164" fontId="0" fillId="11" borderId="21" xfId="0" applyNumberFormat="1" applyFill="1" applyBorder="1" applyAlignment="1">
      <alignment horizontal="center" vertical="center"/>
    </xf>
    <xf numFmtId="164" fontId="0" fillId="0" borderId="11" xfId="0" applyNumberFormat="1" applyBorder="1" applyAlignment="1">
      <alignment horizontal="center" vertical="center"/>
    </xf>
    <xf numFmtId="49" fontId="0" fillId="0" borderId="10" xfId="0" quotePrefix="1" applyNumberFormat="1" applyBorder="1"/>
    <xf numFmtId="0" fontId="0" fillId="0" borderId="2" xfId="0" applyBorder="1" applyAlignment="1">
      <alignment vertical="top" wrapText="1"/>
    </xf>
    <xf numFmtId="16" fontId="4" fillId="6" borderId="1" xfId="5" applyNumberFormat="1" applyFont="1" applyBorder="1" applyAlignment="1">
      <alignment vertical="center" wrapText="1"/>
    </xf>
    <xf numFmtId="16" fontId="4" fillId="6" borderId="2" xfId="5" applyNumberFormat="1" applyFont="1" applyBorder="1" applyAlignment="1">
      <alignment vertical="center" wrapText="1"/>
    </xf>
    <xf numFmtId="164" fontId="1" fillId="6" borderId="3" xfId="5" applyNumberFormat="1" applyBorder="1" applyAlignment="1">
      <alignment horizontal="center" vertical="center"/>
    </xf>
    <xf numFmtId="164" fontId="1" fillId="6" borderId="11" xfId="5" applyNumberFormat="1" applyBorder="1" applyAlignment="1">
      <alignment horizontal="center" vertical="center"/>
    </xf>
    <xf numFmtId="0" fontId="4" fillId="6" borderId="16" xfId="5" applyFont="1" applyBorder="1" applyAlignment="1">
      <alignment horizontal="center" vertical="center" wrapText="1"/>
    </xf>
    <xf numFmtId="0" fontId="4" fillId="6" borderId="4" xfId="5" applyFont="1" applyBorder="1" applyAlignment="1">
      <alignment horizontal="center" vertical="center" wrapText="1"/>
    </xf>
    <xf numFmtId="0" fontId="4" fillId="6" borderId="11" xfId="5" applyFont="1" applyBorder="1" applyAlignment="1">
      <alignment horizontal="center" vertical="center" wrapText="1"/>
    </xf>
    <xf numFmtId="0" fontId="7" fillId="5" borderId="5" xfId="4" applyFont="1" applyBorder="1" applyAlignment="1">
      <alignment horizontal="center" vertical="center" wrapText="1"/>
    </xf>
    <xf numFmtId="0" fontId="7" fillId="5" borderId="6" xfId="4" applyFont="1" applyBorder="1" applyAlignment="1">
      <alignment horizontal="center" vertical="center"/>
    </xf>
    <xf numFmtId="0" fontId="7" fillId="5" borderId="7" xfId="4" applyFont="1" applyBorder="1" applyAlignment="1">
      <alignment horizontal="center" vertical="center"/>
    </xf>
    <xf numFmtId="0" fontId="6" fillId="0" borderId="0" xfId="0" applyFont="1" applyAlignment="1">
      <alignment horizontal="center" vertical="center"/>
    </xf>
    <xf numFmtId="0" fontId="6" fillId="0" borderId="17" xfId="0" applyFont="1" applyBorder="1" applyAlignment="1">
      <alignment horizontal="center" vertical="center"/>
    </xf>
    <xf numFmtId="0" fontId="9" fillId="4" borderId="8" xfId="3" applyFont="1" applyBorder="1" applyAlignment="1">
      <alignment horizontal="center" vertical="center"/>
    </xf>
    <xf numFmtId="0" fontId="8" fillId="4" borderId="0" xfId="3" applyFont="1" applyBorder="1" applyAlignment="1">
      <alignment horizontal="center" vertical="center"/>
    </xf>
    <xf numFmtId="0" fontId="8" fillId="4" borderId="9" xfId="3" applyFont="1" applyBorder="1" applyAlignment="1">
      <alignment horizontal="center" vertical="center"/>
    </xf>
    <xf numFmtId="0" fontId="1" fillId="7" borderId="3" xfId="6" applyBorder="1" applyAlignment="1">
      <alignment horizontal="center" vertical="center"/>
    </xf>
    <xf numFmtId="0" fontId="1" fillId="7" borderId="4" xfId="6" applyBorder="1" applyAlignment="1">
      <alignment horizontal="center" vertical="center"/>
    </xf>
    <xf numFmtId="0" fontId="1" fillId="7" borderId="3" xfId="6" applyBorder="1" applyAlignment="1">
      <alignment horizontal="left" vertical="top" wrapText="1"/>
    </xf>
    <xf numFmtId="0" fontId="1" fillId="7" borderId="11" xfId="6" applyBorder="1" applyAlignment="1">
      <alignment horizontal="left" vertical="top" wrapText="1"/>
    </xf>
    <xf numFmtId="0" fontId="0" fillId="0" borderId="2" xfId="0" applyBorder="1" applyAlignment="1">
      <alignment horizontal="center"/>
    </xf>
    <xf numFmtId="0" fontId="0" fillId="0" borderId="3" xfId="0" applyBorder="1" applyAlignment="1">
      <alignment horizontal="center"/>
    </xf>
    <xf numFmtId="0" fontId="0" fillId="0" borderId="11" xfId="0" applyBorder="1" applyAlignment="1">
      <alignment horizontal="center"/>
    </xf>
    <xf numFmtId="0" fontId="0" fillId="0" borderId="2" xfId="0" applyBorder="1" applyAlignment="1">
      <alignment horizontal="left" vertical="top" wrapText="1"/>
    </xf>
    <xf numFmtId="164" fontId="0" fillId="0" borderId="3" xfId="0" applyNumberFormat="1" applyBorder="1" applyAlignment="1">
      <alignment horizontal="center" vertical="center"/>
    </xf>
    <xf numFmtId="164" fontId="0" fillId="0" borderId="11" xfId="0" applyNumberFormat="1" applyBorder="1" applyAlignment="1">
      <alignment horizontal="center" vertical="center"/>
    </xf>
    <xf numFmtId="16" fontId="4" fillId="6" borderId="3" xfId="5" applyNumberFormat="1" applyFont="1" applyBorder="1" applyAlignment="1">
      <alignment horizontal="center" vertical="center"/>
    </xf>
    <xf numFmtId="16" fontId="4" fillId="6" borderId="4" xfId="5" applyNumberFormat="1" applyFont="1" applyBorder="1" applyAlignment="1">
      <alignment horizontal="center" vertical="center"/>
    </xf>
    <xf numFmtId="16" fontId="4" fillId="6" borderId="1" xfId="5" applyNumberFormat="1" applyFont="1" applyBorder="1" applyAlignment="1">
      <alignment horizontal="center" vertical="center"/>
    </xf>
    <xf numFmtId="16" fontId="1" fillId="6" borderId="11" xfId="5" applyNumberFormat="1" applyBorder="1" applyAlignment="1">
      <alignment horizontal="center" vertical="center"/>
    </xf>
    <xf numFmtId="0" fontId="0" fillId="0" borderId="16" xfId="0" applyBorder="1" applyAlignment="1">
      <alignment horizontal="center"/>
    </xf>
    <xf numFmtId="0" fontId="0" fillId="0" borderId="4" xfId="0" applyBorder="1" applyAlignment="1">
      <alignment horizontal="center"/>
    </xf>
    <xf numFmtId="0" fontId="9" fillId="4" borderId="10" xfId="3" applyFont="1" applyBorder="1" applyAlignment="1">
      <alignment horizontal="center" vertical="center"/>
    </xf>
    <xf numFmtId="0" fontId="8" fillId="4" borderId="2" xfId="3" applyFont="1" applyBorder="1" applyAlignment="1">
      <alignment horizontal="center" vertical="center"/>
    </xf>
    <xf numFmtId="0" fontId="8" fillId="4" borderId="12" xfId="3" applyFont="1" applyBorder="1" applyAlignment="1">
      <alignment horizontal="center" vertical="center"/>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9" fillId="11" borderId="21" xfId="0" applyFont="1" applyFill="1" applyBorder="1" applyAlignment="1">
      <alignment horizontal="center" vertical="center"/>
    </xf>
    <xf numFmtId="0" fontId="4" fillId="6" borderId="2" xfId="5" applyFont="1" applyBorder="1" applyAlignment="1">
      <alignment horizontal="center" vertical="center"/>
    </xf>
    <xf numFmtId="0" fontId="9" fillId="8" borderId="13" xfId="7" applyFont="1" applyBorder="1" applyAlignment="1">
      <alignment horizontal="center" vertical="center"/>
    </xf>
    <xf numFmtId="0" fontId="9" fillId="8" borderId="14" xfId="7" applyFont="1" applyBorder="1" applyAlignment="1">
      <alignment horizontal="center" vertical="center"/>
    </xf>
    <xf numFmtId="164" fontId="5" fillId="3" borderId="2" xfId="2" applyNumberFormat="1" applyFont="1" applyBorder="1" applyAlignment="1" applyProtection="1">
      <alignment vertical="center"/>
      <protection locked="0"/>
    </xf>
    <xf numFmtId="164" fontId="5" fillId="3" borderId="2" xfId="2" applyNumberFormat="1" applyFont="1" applyBorder="1" applyAlignment="1" applyProtection="1">
      <alignment horizontal="center" vertical="center"/>
      <protection locked="0"/>
    </xf>
    <xf numFmtId="164" fontId="5" fillId="10" borderId="2" xfId="0" applyNumberFormat="1" applyFont="1" applyFill="1" applyBorder="1" applyAlignment="1" applyProtection="1">
      <alignment horizontal="center" vertical="center"/>
      <protection locked="0"/>
    </xf>
  </cellXfs>
  <cellStyles count="8">
    <cellStyle name="20 % - Akzent1" xfId="3" builtinId="30"/>
    <cellStyle name="20 % - Akzent3" xfId="5" builtinId="38"/>
    <cellStyle name="20 % - Akzent5" xfId="7" builtinId="46"/>
    <cellStyle name="40 % - Akzent3" xfId="6" builtinId="39"/>
    <cellStyle name="60 % - Akzent1" xfId="4" builtinId="32"/>
    <cellStyle name="Gut" xfId="1" builtinId="26"/>
    <cellStyle name="Neutral" xfId="2" builtinId="28"/>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116"/>
  <sheetViews>
    <sheetView tabSelected="1" topLeftCell="A30" zoomScale="90" zoomScaleNormal="90" workbookViewId="0">
      <selection activeCell="L40" sqref="L40"/>
    </sheetView>
  </sheetViews>
  <sheetFormatPr baseColWidth="10" defaultColWidth="9.140625" defaultRowHeight="15" x14ac:dyDescent="0.25"/>
  <cols>
    <col min="1" max="1" width="10.140625" bestFit="1" customWidth="1"/>
    <col min="2" max="2" width="50.7109375" customWidth="1"/>
    <col min="3" max="3" width="9.140625" customWidth="1"/>
    <col min="4" max="4" width="11" customWidth="1"/>
    <col min="5" max="5" width="16.42578125" customWidth="1"/>
    <col min="6" max="6" width="8.7109375" customWidth="1"/>
    <col min="7" max="7" width="14.5703125" bestFit="1" customWidth="1"/>
  </cols>
  <sheetData>
    <row r="1" spans="1:7" ht="50.1" customHeight="1" x14ac:dyDescent="0.25">
      <c r="A1" s="46" t="s">
        <v>52</v>
      </c>
      <c r="B1" s="46"/>
      <c r="C1" s="46"/>
      <c r="D1" s="46"/>
      <c r="E1" s="46"/>
      <c r="F1" s="46"/>
      <c r="G1" s="46"/>
    </row>
    <row r="2" spans="1:7" ht="50.1" customHeight="1" thickBot="1" x14ac:dyDescent="0.3">
      <c r="A2" s="47"/>
      <c r="B2" s="47"/>
      <c r="C2" s="47"/>
      <c r="D2" s="47"/>
      <c r="E2" s="47"/>
      <c r="F2" s="47"/>
      <c r="G2" s="47"/>
    </row>
    <row r="3" spans="1:7" ht="50.1" customHeight="1" x14ac:dyDescent="0.25">
      <c r="A3" s="43" t="s">
        <v>32</v>
      </c>
      <c r="B3" s="44"/>
      <c r="C3" s="44"/>
      <c r="D3" s="44"/>
      <c r="E3" s="44"/>
      <c r="F3" s="44"/>
      <c r="G3" s="45"/>
    </row>
    <row r="4" spans="1:7" ht="24.95" customHeight="1" x14ac:dyDescent="0.25">
      <c r="A4" s="48" t="s">
        <v>0</v>
      </c>
      <c r="B4" s="49"/>
      <c r="C4" s="49"/>
      <c r="D4" s="49"/>
      <c r="E4" s="49"/>
      <c r="F4" s="49"/>
      <c r="G4" s="50"/>
    </row>
    <row r="5" spans="1:7" ht="45" x14ac:dyDescent="0.25">
      <c r="A5" s="10"/>
      <c r="B5" s="51" t="s">
        <v>5</v>
      </c>
      <c r="C5" s="52"/>
      <c r="D5" s="2" t="s">
        <v>7</v>
      </c>
      <c r="E5" s="2" t="s">
        <v>48</v>
      </c>
      <c r="F5" s="53" t="s">
        <v>49</v>
      </c>
      <c r="G5" s="54"/>
    </row>
    <row r="6" spans="1:7" x14ac:dyDescent="0.25">
      <c r="A6" s="11" t="s">
        <v>1</v>
      </c>
      <c r="B6" s="55" t="s">
        <v>2</v>
      </c>
      <c r="C6" s="55"/>
      <c r="D6" s="21" t="s">
        <v>3</v>
      </c>
      <c r="E6" s="21" t="s">
        <v>4</v>
      </c>
      <c r="F6" s="56" t="s">
        <v>6</v>
      </c>
      <c r="G6" s="57"/>
    </row>
    <row r="7" spans="1:7" ht="77.25" customHeight="1" x14ac:dyDescent="0.25">
      <c r="A7" s="23" t="s">
        <v>24</v>
      </c>
      <c r="B7" s="58" t="s">
        <v>47</v>
      </c>
      <c r="C7" s="58"/>
      <c r="D7" s="77"/>
      <c r="E7" s="3">
        <v>5</v>
      </c>
      <c r="F7" s="59">
        <f>SUM(D7*E7)</f>
        <v>0</v>
      </c>
      <c r="G7" s="60"/>
    </row>
    <row r="8" spans="1:7" ht="20.100000000000001" customHeight="1" x14ac:dyDescent="0.25">
      <c r="A8" s="20"/>
      <c r="B8" s="61" t="s">
        <v>13</v>
      </c>
      <c r="C8" s="62"/>
      <c r="D8" s="62"/>
      <c r="E8" s="63"/>
      <c r="F8" s="38">
        <f>SUM(F7)</f>
        <v>0</v>
      </c>
      <c r="G8" s="64"/>
    </row>
    <row r="9" spans="1:7" ht="50.1" customHeight="1" x14ac:dyDescent="0.25">
      <c r="A9" s="36" t="s">
        <v>46</v>
      </c>
      <c r="B9" s="37"/>
      <c r="C9" s="37"/>
      <c r="D9" s="37"/>
      <c r="E9" s="37"/>
      <c r="F9" s="38">
        <f>SUM(1.5*F8)</f>
        <v>0</v>
      </c>
      <c r="G9" s="39"/>
    </row>
    <row r="10" spans="1:7" x14ac:dyDescent="0.25">
      <c r="A10" s="65"/>
      <c r="B10" s="66"/>
      <c r="C10" s="66"/>
      <c r="D10" s="66"/>
      <c r="E10" s="66"/>
      <c r="F10" s="66"/>
      <c r="G10" s="57"/>
    </row>
    <row r="11" spans="1:7" ht="24.95" customHeight="1" x14ac:dyDescent="0.25">
      <c r="A11" s="67" t="s">
        <v>15</v>
      </c>
      <c r="B11" s="68"/>
      <c r="C11" s="68"/>
      <c r="D11" s="68"/>
      <c r="E11" s="68"/>
      <c r="F11" s="68"/>
      <c r="G11" s="69"/>
    </row>
    <row r="12" spans="1:7" ht="60" x14ac:dyDescent="0.25">
      <c r="A12" s="12"/>
      <c r="B12" s="5" t="s">
        <v>9</v>
      </c>
      <c r="C12" s="30" t="s">
        <v>16</v>
      </c>
      <c r="D12" s="7" t="s">
        <v>17</v>
      </c>
      <c r="E12" s="6" t="s">
        <v>8</v>
      </c>
      <c r="F12" s="7" t="s">
        <v>19</v>
      </c>
      <c r="G12" s="13" t="s">
        <v>39</v>
      </c>
    </row>
    <row r="13" spans="1:7" x14ac:dyDescent="0.25">
      <c r="A13" s="14" t="s">
        <v>1</v>
      </c>
      <c r="B13" s="21" t="s">
        <v>2</v>
      </c>
      <c r="C13" s="21" t="s">
        <v>3</v>
      </c>
      <c r="D13" s="21" t="s">
        <v>4</v>
      </c>
      <c r="E13" s="21" t="s">
        <v>6</v>
      </c>
      <c r="F13" s="21" t="s">
        <v>10</v>
      </c>
      <c r="G13" s="15" t="s">
        <v>11</v>
      </c>
    </row>
    <row r="14" spans="1:7" ht="45" x14ac:dyDescent="0.25">
      <c r="A14" s="22" t="s">
        <v>27</v>
      </c>
      <c r="B14" s="8" t="s">
        <v>20</v>
      </c>
      <c r="C14" s="3">
        <v>185</v>
      </c>
      <c r="D14" s="78"/>
      <c r="E14" s="4">
        <f t="shared" ref="E14:E19" si="0">SUM(C14*D14)</f>
        <v>0</v>
      </c>
      <c r="F14" s="9">
        <v>10</v>
      </c>
      <c r="G14" s="16">
        <f t="shared" ref="G14:G20" si="1">SUM(E14*F14)</f>
        <v>0</v>
      </c>
    </row>
    <row r="15" spans="1:7" ht="45" x14ac:dyDescent="0.25">
      <c r="A15" s="22" t="s">
        <v>28</v>
      </c>
      <c r="B15" s="8" t="s">
        <v>21</v>
      </c>
      <c r="C15" s="3">
        <v>781.2</v>
      </c>
      <c r="D15" s="77"/>
      <c r="E15" s="4">
        <f t="shared" si="0"/>
        <v>0</v>
      </c>
      <c r="F15" s="9">
        <v>10</v>
      </c>
      <c r="G15" s="16">
        <f t="shared" si="1"/>
        <v>0</v>
      </c>
    </row>
    <row r="16" spans="1:7" ht="180" x14ac:dyDescent="0.25">
      <c r="A16" s="22" t="s">
        <v>30</v>
      </c>
      <c r="B16" s="8" t="s">
        <v>42</v>
      </c>
      <c r="C16" s="3">
        <v>445.3</v>
      </c>
      <c r="D16" s="77"/>
      <c r="E16" s="4">
        <f t="shared" si="0"/>
        <v>0</v>
      </c>
      <c r="F16" s="9">
        <v>10</v>
      </c>
      <c r="G16" s="16">
        <f t="shared" si="1"/>
        <v>0</v>
      </c>
    </row>
    <row r="17" spans="1:7" ht="45" x14ac:dyDescent="0.25">
      <c r="A17" s="22" t="s">
        <v>33</v>
      </c>
      <c r="B17" s="8" t="s">
        <v>22</v>
      </c>
      <c r="C17" s="3">
        <v>10.8</v>
      </c>
      <c r="D17" s="77"/>
      <c r="E17" s="4">
        <f t="shared" si="0"/>
        <v>0</v>
      </c>
      <c r="F17" s="9">
        <v>10</v>
      </c>
      <c r="G17" s="16">
        <f t="shared" si="1"/>
        <v>0</v>
      </c>
    </row>
    <row r="18" spans="1:7" ht="45" x14ac:dyDescent="0.25">
      <c r="A18" s="22" t="s">
        <v>34</v>
      </c>
      <c r="B18" s="8" t="s">
        <v>41</v>
      </c>
      <c r="C18" s="3">
        <v>217.5</v>
      </c>
      <c r="D18" s="77"/>
      <c r="E18" s="4">
        <f t="shared" si="0"/>
        <v>0</v>
      </c>
      <c r="F18" s="9">
        <v>10</v>
      </c>
      <c r="G18" s="16">
        <f t="shared" si="1"/>
        <v>0</v>
      </c>
    </row>
    <row r="19" spans="1:7" ht="90" x14ac:dyDescent="0.25">
      <c r="A19" s="34" t="s">
        <v>35</v>
      </c>
      <c r="B19" s="35" t="s">
        <v>51</v>
      </c>
      <c r="C19" s="3">
        <v>1639.8</v>
      </c>
      <c r="D19" s="77"/>
      <c r="E19" s="4">
        <f t="shared" si="0"/>
        <v>0</v>
      </c>
      <c r="F19" s="26">
        <v>10</v>
      </c>
      <c r="G19" s="33">
        <f t="shared" si="1"/>
        <v>0</v>
      </c>
    </row>
    <row r="20" spans="1:7" ht="48" customHeight="1" x14ac:dyDescent="0.25">
      <c r="A20" s="22" t="s">
        <v>50</v>
      </c>
      <c r="B20" s="27" t="s">
        <v>40</v>
      </c>
      <c r="C20" s="24" t="s">
        <v>29</v>
      </c>
      <c r="D20" s="25"/>
      <c r="E20" s="79"/>
      <c r="F20" s="26">
        <v>1</v>
      </c>
      <c r="G20" s="29">
        <f t="shared" si="1"/>
        <v>0</v>
      </c>
    </row>
    <row r="21" spans="1:7" ht="20.100000000000001" customHeight="1" x14ac:dyDescent="0.25">
      <c r="A21" s="17"/>
      <c r="B21" s="74" t="s">
        <v>12</v>
      </c>
      <c r="C21" s="74"/>
      <c r="D21" s="74"/>
      <c r="E21" s="74"/>
      <c r="F21" s="74"/>
      <c r="G21" s="18">
        <f>SUM(G14:G20)</f>
        <v>0</v>
      </c>
    </row>
    <row r="22" spans="1:7" x14ac:dyDescent="0.25">
      <c r="A22" s="65"/>
      <c r="B22" s="66"/>
      <c r="C22" s="66"/>
      <c r="D22" s="66"/>
      <c r="E22" s="66"/>
      <c r="F22" s="66"/>
      <c r="G22" s="57"/>
    </row>
    <row r="23" spans="1:7" ht="24.95" customHeight="1" x14ac:dyDescent="0.25">
      <c r="A23" s="67" t="s">
        <v>14</v>
      </c>
      <c r="B23" s="68"/>
      <c r="C23" s="68"/>
      <c r="D23" s="68"/>
      <c r="E23" s="68"/>
      <c r="F23" s="68"/>
      <c r="G23" s="69"/>
    </row>
    <row r="24" spans="1:7" ht="60" x14ac:dyDescent="0.25">
      <c r="A24" s="12"/>
      <c r="B24" s="5" t="s">
        <v>9</v>
      </c>
      <c r="C24" s="30" t="s">
        <v>18</v>
      </c>
      <c r="D24" s="7" t="s">
        <v>17</v>
      </c>
      <c r="E24" s="6" t="s">
        <v>8</v>
      </c>
      <c r="F24" s="7" t="s">
        <v>19</v>
      </c>
      <c r="G24" s="13" t="s">
        <v>39</v>
      </c>
    </row>
    <row r="25" spans="1:7" x14ac:dyDescent="0.25">
      <c r="A25" s="14" t="s">
        <v>1</v>
      </c>
      <c r="B25" s="21" t="s">
        <v>2</v>
      </c>
      <c r="C25" s="21" t="s">
        <v>3</v>
      </c>
      <c r="D25" s="21" t="s">
        <v>4</v>
      </c>
      <c r="E25" s="21" t="s">
        <v>6</v>
      </c>
      <c r="F25" s="21" t="s">
        <v>10</v>
      </c>
      <c r="G25" s="15" t="s">
        <v>11</v>
      </c>
    </row>
    <row r="26" spans="1:7" ht="45" x14ac:dyDescent="0.25">
      <c r="A26" s="22" t="s">
        <v>25</v>
      </c>
      <c r="B26" s="8" t="s">
        <v>20</v>
      </c>
      <c r="C26" s="3">
        <v>185</v>
      </c>
      <c r="D26" s="78"/>
      <c r="E26" s="4">
        <f t="shared" ref="E26:E31" si="2">SUM(C26*D26)</f>
        <v>0</v>
      </c>
      <c r="F26" s="3">
        <v>1</v>
      </c>
      <c r="G26" s="16">
        <f t="shared" ref="G26:G32" si="3">SUM(E26*F26)</f>
        <v>0</v>
      </c>
    </row>
    <row r="27" spans="1:7" ht="45" x14ac:dyDescent="0.25">
      <c r="A27" s="22" t="s">
        <v>26</v>
      </c>
      <c r="B27" s="8" t="s">
        <v>21</v>
      </c>
      <c r="C27" s="3">
        <v>781.2</v>
      </c>
      <c r="D27" s="77"/>
      <c r="E27" s="4">
        <f t="shared" si="2"/>
        <v>0</v>
      </c>
      <c r="F27" s="3">
        <v>1</v>
      </c>
      <c r="G27" s="16">
        <f t="shared" si="3"/>
        <v>0</v>
      </c>
    </row>
    <row r="28" spans="1:7" ht="180" x14ac:dyDescent="0.25">
      <c r="A28" s="22" t="s">
        <v>31</v>
      </c>
      <c r="B28" s="8" t="s">
        <v>42</v>
      </c>
      <c r="C28" s="3">
        <v>445.3</v>
      </c>
      <c r="D28" s="77"/>
      <c r="E28" s="4">
        <f t="shared" si="2"/>
        <v>0</v>
      </c>
      <c r="F28" s="3">
        <v>1</v>
      </c>
      <c r="G28" s="16">
        <f t="shared" si="3"/>
        <v>0</v>
      </c>
    </row>
    <row r="29" spans="1:7" ht="45" x14ac:dyDescent="0.25">
      <c r="A29" s="22" t="s">
        <v>36</v>
      </c>
      <c r="B29" s="8" t="s">
        <v>22</v>
      </c>
      <c r="C29" s="3">
        <v>10.8</v>
      </c>
      <c r="D29" s="77"/>
      <c r="E29" s="4">
        <f t="shared" si="2"/>
        <v>0</v>
      </c>
      <c r="F29" s="3">
        <v>1</v>
      </c>
      <c r="G29" s="16">
        <f t="shared" si="3"/>
        <v>0</v>
      </c>
    </row>
    <row r="30" spans="1:7" ht="45" x14ac:dyDescent="0.25">
      <c r="A30" s="22" t="s">
        <v>37</v>
      </c>
      <c r="B30" s="8" t="s">
        <v>41</v>
      </c>
      <c r="C30" s="3">
        <v>217.5</v>
      </c>
      <c r="D30" s="77"/>
      <c r="E30" s="4">
        <f t="shared" si="2"/>
        <v>0</v>
      </c>
      <c r="F30" s="3">
        <v>1</v>
      </c>
      <c r="G30" s="16">
        <f t="shared" si="3"/>
        <v>0</v>
      </c>
    </row>
    <row r="31" spans="1:7" ht="90" x14ac:dyDescent="0.25">
      <c r="A31" s="34" t="s">
        <v>38</v>
      </c>
      <c r="B31" s="35" t="s">
        <v>51</v>
      </c>
      <c r="C31" s="3">
        <v>1639.8</v>
      </c>
      <c r="D31" s="77"/>
      <c r="E31" s="4">
        <f t="shared" si="2"/>
        <v>0</v>
      </c>
      <c r="F31" s="28">
        <v>1</v>
      </c>
      <c r="G31" s="33">
        <f>SUM(E31*F31)</f>
        <v>0</v>
      </c>
    </row>
    <row r="32" spans="1:7" ht="49.5" customHeight="1" x14ac:dyDescent="0.25">
      <c r="A32" s="22" t="s">
        <v>38</v>
      </c>
      <c r="B32" s="27" t="s">
        <v>40</v>
      </c>
      <c r="C32" s="24" t="s">
        <v>29</v>
      </c>
      <c r="D32" s="25"/>
      <c r="E32" s="79"/>
      <c r="F32" s="28">
        <v>1</v>
      </c>
      <c r="G32" s="29">
        <f t="shared" si="3"/>
        <v>0</v>
      </c>
    </row>
    <row r="33" spans="1:13" ht="39.950000000000003" customHeight="1" x14ac:dyDescent="0.25">
      <c r="A33" s="40" t="s">
        <v>45</v>
      </c>
      <c r="B33" s="41"/>
      <c r="C33" s="41"/>
      <c r="D33" s="41"/>
      <c r="E33" s="41"/>
      <c r="F33" s="41"/>
      <c r="G33" s="42"/>
    </row>
    <row r="34" spans="1:13" x14ac:dyDescent="0.25">
      <c r="A34" s="65"/>
      <c r="B34" s="66"/>
      <c r="C34" s="66"/>
      <c r="D34" s="66"/>
      <c r="E34" s="66"/>
      <c r="F34" s="66"/>
      <c r="G34" s="57"/>
    </row>
    <row r="35" spans="1:13" ht="50.1" customHeight="1" thickBot="1" x14ac:dyDescent="0.3">
      <c r="A35" s="75" t="s">
        <v>43</v>
      </c>
      <c r="B35" s="76"/>
      <c r="C35" s="76"/>
      <c r="D35" s="76"/>
      <c r="E35" s="76"/>
      <c r="F35" s="76"/>
      <c r="G35" s="19">
        <f>SUM(F9+G21)</f>
        <v>0</v>
      </c>
    </row>
    <row r="36" spans="1:13" ht="60" customHeight="1" thickBot="1" x14ac:dyDescent="0.3">
      <c r="A36" s="70" t="s">
        <v>23</v>
      </c>
      <c r="B36" s="71"/>
      <c r="C36" s="71"/>
      <c r="D36" s="71"/>
      <c r="E36" s="71"/>
      <c r="F36" s="71"/>
      <c r="G36" s="72"/>
      <c r="M36" s="31"/>
    </row>
    <row r="37" spans="1:13" ht="20.100000000000001" customHeight="1" thickBot="1" x14ac:dyDescent="0.3"/>
    <row r="38" spans="1:13" ht="50.1" customHeight="1" thickBot="1" x14ac:dyDescent="0.3">
      <c r="A38" s="73" t="s">
        <v>44</v>
      </c>
      <c r="B38" s="73"/>
      <c r="C38" s="73"/>
      <c r="D38" s="73"/>
      <c r="E38" s="73"/>
      <c r="F38" s="73"/>
      <c r="G38" s="32">
        <f>SUM(3*G35)</f>
        <v>0</v>
      </c>
    </row>
    <row r="39" spans="1:13" ht="24.95" customHeight="1" x14ac:dyDescent="0.25"/>
    <row r="42" spans="1:13" ht="15" customHeight="1" x14ac:dyDescent="0.25"/>
    <row r="43" spans="1:13" ht="20.100000000000001" customHeight="1" x14ac:dyDescent="0.25"/>
    <row r="45" spans="1:13" ht="24.95" customHeight="1" x14ac:dyDescent="0.25"/>
    <row r="51" ht="50.25" customHeight="1" x14ac:dyDescent="0.25"/>
    <row r="52" ht="20.100000000000001" customHeight="1" x14ac:dyDescent="0.25"/>
    <row r="54" ht="24.95" customHeight="1" x14ac:dyDescent="0.25"/>
    <row r="60" ht="51.75" customHeight="1" x14ac:dyDescent="0.25"/>
    <row r="61" ht="20.100000000000001" customHeight="1" x14ac:dyDescent="0.25"/>
    <row r="63" ht="50.1" customHeight="1" x14ac:dyDescent="0.25"/>
    <row r="64" ht="60" customHeight="1" x14ac:dyDescent="0.25"/>
    <row r="66" ht="50.1" customHeight="1" x14ac:dyDescent="0.25"/>
    <row r="67" ht="24.95" customHeight="1" x14ac:dyDescent="0.25"/>
    <row r="70" ht="81.75" customHeight="1" x14ac:dyDescent="0.25"/>
    <row r="71" ht="20.100000000000001" customHeight="1" x14ac:dyDescent="0.25"/>
    <row r="73" ht="24.95" customHeight="1" x14ac:dyDescent="0.25"/>
    <row r="82" spans="11:11" x14ac:dyDescent="0.25">
      <c r="K82" s="1"/>
    </row>
    <row r="87" spans="11:11" ht="49.5" customHeight="1" x14ac:dyDescent="0.25"/>
    <row r="88" spans="11:11" ht="20.100000000000001" customHeight="1" x14ac:dyDescent="0.25"/>
    <row r="90" spans="11:11" ht="24.95" customHeight="1" x14ac:dyDescent="0.25"/>
    <row r="104" ht="44.25" customHeight="1" x14ac:dyDescent="0.25"/>
    <row r="105" ht="20.100000000000001" customHeight="1" x14ac:dyDescent="0.25"/>
    <row r="107" ht="50.1" customHeight="1" x14ac:dyDescent="0.25"/>
    <row r="108" ht="60" customHeight="1" x14ac:dyDescent="0.25"/>
    <row r="111" ht="30" customHeight="1" x14ac:dyDescent="0.25"/>
    <row r="112" ht="24.95" customHeight="1" x14ac:dyDescent="0.25"/>
    <row r="113" ht="24.95" customHeight="1" x14ac:dyDescent="0.25"/>
    <row r="114" ht="24.95" customHeight="1" x14ac:dyDescent="0.25"/>
    <row r="115" ht="39.950000000000003" customHeight="1" x14ac:dyDescent="0.25"/>
    <row r="116" ht="39.950000000000003" customHeight="1" x14ac:dyDescent="0.25"/>
  </sheetData>
  <sheetProtection algorithmName="SHA-512" hashValue="Z0tp6WeJk+ljY+IGpv0GFXDQwhjFBoMedN2FcuQKNDhIIZbLVhRXw04O24+XOn1t3iHxTO9BjIsGDA/BaH6YRg==" saltValue="c19G4IX2Y2t5W7V7ioNWeQ==" spinCount="100000" sheet="1" objects="1" scenarios="1"/>
  <mergeCells count="23">
    <mergeCell ref="A36:G36"/>
    <mergeCell ref="A38:F38"/>
    <mergeCell ref="B21:F21"/>
    <mergeCell ref="A22:G22"/>
    <mergeCell ref="A23:G23"/>
    <mergeCell ref="A34:G34"/>
    <mergeCell ref="A35:F35"/>
    <mergeCell ref="A9:E9"/>
    <mergeCell ref="F9:G9"/>
    <mergeCell ref="A33:G33"/>
    <mergeCell ref="A3:G3"/>
    <mergeCell ref="A1:G2"/>
    <mergeCell ref="A4:G4"/>
    <mergeCell ref="B5:C5"/>
    <mergeCell ref="F5:G5"/>
    <mergeCell ref="B6:C6"/>
    <mergeCell ref="F6:G6"/>
    <mergeCell ref="B7:C7"/>
    <mergeCell ref="F7:G7"/>
    <mergeCell ref="B8:E8"/>
    <mergeCell ref="F8:G8"/>
    <mergeCell ref="A10:G10"/>
    <mergeCell ref="A11:G1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2026-08-10T08:12:14Z</dcterms:modified>
</cp:coreProperties>
</file>